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1. SASCI 18.0128.1-307.04/tender - 10010370 Comprehensive Assessment of ISPO/"/>
    </mc:Choice>
  </mc:AlternateContent>
  <xr:revisionPtr revIDLastSave="471" documentId="8_{E6B41B3C-05C4-4567-92A7-89F28CDBF035}" xr6:coauthVersionLast="47" xr6:coauthVersionMax="47" xr10:uidLastSave="{FFBEBE5F-6FE0-4FFF-926B-0C89B82624D9}"/>
  <bookViews>
    <workbookView xWindow="-98" yWindow="-98" windowWidth="21795" windowHeight="12975" tabRatio="500" xr2:uid="{00000000-000D-0000-FFFF-FFFF00000000}"/>
  </bookViews>
  <sheets>
    <sheet name="Cost" sheetId="2" r:id="rId1"/>
    <sheet name="Breakdown cost" sheetId="1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6" i="18" l="1"/>
  <c r="H65" i="18"/>
  <c r="H62" i="18"/>
  <c r="H61" i="18"/>
  <c r="H60" i="18"/>
  <c r="H59" i="18"/>
  <c r="H58" i="18"/>
  <c r="H57" i="18"/>
  <c r="H53" i="18"/>
  <c r="H52" i="18"/>
  <c r="H51" i="18"/>
  <c r="H46" i="18"/>
  <c r="H45" i="18"/>
  <c r="H42" i="18"/>
  <c r="H41" i="18"/>
  <c r="H40" i="18"/>
  <c r="H39" i="18"/>
  <c r="H38" i="18"/>
  <c r="H37" i="18"/>
  <c r="H33" i="18"/>
  <c r="H32" i="18"/>
  <c r="H31" i="18"/>
  <c r="H26" i="18"/>
  <c r="H23" i="18"/>
  <c r="H22" i="18"/>
  <c r="H21" i="18"/>
  <c r="H20" i="18"/>
  <c r="H19" i="18"/>
  <c r="H18" i="18"/>
  <c r="H14" i="18"/>
  <c r="H13" i="18"/>
  <c r="H12" i="18"/>
  <c r="H28" i="18" l="1"/>
  <c r="H48" i="18"/>
  <c r="H68" i="18"/>
  <c r="H70" i="18" l="1"/>
  <c r="G24" i="2"/>
  <c r="G25" i="2"/>
  <c r="G29" i="2" l="1"/>
  <c r="G23" i="2" l="1"/>
  <c r="G26" i="2" s="1"/>
  <c r="G31" i="2" s="1"/>
</calcChain>
</file>

<file path=xl/sharedStrings.xml><?xml version="1.0" encoding="utf-8"?>
<sst xmlns="http://schemas.openxmlformats.org/spreadsheetml/2006/main" count="135" uniqueCount="67">
  <si>
    <t>Unit</t>
  </si>
  <si>
    <t>Type of reimbursement</t>
  </si>
  <si>
    <t>Total</t>
  </si>
  <si>
    <t>Unit Price IDR</t>
  </si>
  <si>
    <t>Total Price IDR</t>
  </si>
  <si>
    <t>days</t>
  </si>
  <si>
    <t>nights</t>
  </si>
  <si>
    <t>Outputs</t>
  </si>
  <si>
    <t>Quantity</t>
  </si>
  <si>
    <t>Other Cost</t>
  </si>
  <si>
    <t>against evidence</t>
  </si>
  <si>
    <t>CO2 compensation for air travel</t>
  </si>
  <si>
    <t>Grand Total</t>
  </si>
  <si>
    <t>Fees-daily rate</t>
  </si>
  <si>
    <t>Total Output 1</t>
  </si>
  <si>
    <t>Total Output 2</t>
  </si>
  <si>
    <t>Name and address of bidder/contractor</t>
  </si>
  <si>
    <t>Name:</t>
  </si>
  <si>
    <t>Address:</t>
  </si>
  <si>
    <t>Postal Code:</t>
  </si>
  <si>
    <t>Telephone:</t>
  </si>
  <si>
    <t>Email:</t>
  </si>
  <si>
    <t>Note:
- All prices are inclusive of income tax (PPh 23) as GIZ obliged to withhold the income tax.
- All prices are exclusive of Value Added Tax (VAT). Please provide a taxable or non-taxable letter (PKP or Non-PKP)</t>
  </si>
  <si>
    <t>Date, Signature of bidder/contractor</t>
  </si>
  <si>
    <t>Travel Expenses</t>
  </si>
  <si>
    <t>Price Schedule</t>
  </si>
  <si>
    <t>Explanations</t>
  </si>
  <si>
    <t>lump sum/output</t>
  </si>
  <si>
    <t>participants</t>
  </si>
  <si>
    <t>For bid review, please provide breakdown cost per output</t>
  </si>
  <si>
    <t>round trip</t>
  </si>
  <si>
    <t>Price per output covers all relevant costs (experts fees, travel, workshops, FGDs, etc.).</t>
  </si>
  <si>
    <t>Perdiem in East Kutai</t>
  </si>
  <si>
    <t>Overnight Accommodation</t>
  </si>
  <si>
    <t>Car Rental (round trip) from Samarinda Airport to Sangatta (unit)</t>
  </si>
  <si>
    <t>Economy Flights to Samarinda/Balikpapan</t>
  </si>
  <si>
    <t>Other costs</t>
  </si>
  <si>
    <t>Breakdown cost</t>
  </si>
  <si>
    <t>Tender No : 10010370</t>
  </si>
  <si>
    <t>Project Name : SASCI+ supported Sustainable Landscape Initiative in Kutai Timur (SUSTAIN KUTIM)</t>
  </si>
  <si>
    <t xml:space="preserve">Project No : 18.0128.1-307.04 </t>
  </si>
  <si>
    <t>Output 2: Field findings analysis on the requirement of certification standard</t>
  </si>
  <si>
    <t>Output 3: Final assessment and Certification result</t>
  </si>
  <si>
    <t>Output 1: Kick off and Inception Report consists of results of document review and assessment readiness for certification process</t>
  </si>
  <si>
    <t>Output 1: 
Kick off and Inception Report consists of results of document review and assessment readiness for certification process</t>
  </si>
  <si>
    <t>Output 2: 
Field findings analysis on the requirement of certification standard</t>
  </si>
  <si>
    <t>Assignment : A Comprehensive Assessment of Indonesian Sustainable Palm Oil (ISPO) Certification in 9 Smallholder Cooperatives in Bengalon and Rantau Pulung Districts</t>
  </si>
  <si>
    <t xml:space="preserve">Online FGDs with Smallholder Cooperatives </t>
  </si>
  <si>
    <t>Online account for FGD/meeting</t>
  </si>
  <si>
    <t xml:space="preserve">Meeting with ISH </t>
  </si>
  <si>
    <t>FGD with District Government</t>
  </si>
  <si>
    <t>Meeting with Disbun and MSP</t>
  </si>
  <si>
    <t>Online account for FGd/meeting</t>
  </si>
  <si>
    <t>Certification acceptance Ceremony</t>
  </si>
  <si>
    <t>Total Output 3</t>
  </si>
  <si>
    <t>Number of expert</t>
  </si>
  <si>
    <t>Team Lead Auditor</t>
  </si>
  <si>
    <t>Expert 1: Technical Auditor 1</t>
  </si>
  <si>
    <t>Expert 2: Technical Auditor 2</t>
  </si>
  <si>
    <t xml:space="preserve">Travel Expenses </t>
  </si>
  <si>
    <t>Airport transport in homebase</t>
  </si>
  <si>
    <t>2.1. Field travel in East Kalimantan</t>
  </si>
  <si>
    <t>Offline event audit in Bengalon and Rantau Pulung</t>
  </si>
  <si>
    <t>Car Rental in East Kutai, all in (days)</t>
  </si>
  <si>
    <t>Total Output Costs</t>
  </si>
  <si>
    <t xml:space="preserve">Assignment : A Comprehensive Assessment of Indonesian Sustainable Palm Oil (ISPO) Certification in Nine Smallholder Cooperatives in Bengalon and </t>
  </si>
  <si>
    <t>Rantau Pulung 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</si>
</sst>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[$IDR]\ #,##0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</numFmts>
  <fonts count="2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rgb="FF252525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b/>
      <sz val="9"/>
      <color rgb="FF4476A7"/>
      <name val="Arial"/>
      <family val="2"/>
    </font>
    <font>
      <sz val="12"/>
      <color theme="1"/>
      <name val="Arial"/>
      <family val="2"/>
    </font>
    <font>
      <b/>
      <sz val="9"/>
      <color rgb="FFC00000"/>
      <name val="Arial"/>
      <family val="2"/>
    </font>
    <font>
      <b/>
      <sz val="8.5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i/>
      <sz val="9"/>
      <color rgb="FFFF0000"/>
      <name val="Arial"/>
      <family val="2"/>
    </font>
    <font>
      <b/>
      <sz val="9.5"/>
      <color theme="1"/>
      <name val="Arial"/>
      <family val="2"/>
    </font>
    <font>
      <sz val="8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FFAB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9" fontId="6" fillId="3" borderId="5" applyNumberFormat="0">
      <alignment vertical="center" wrapText="1"/>
      <protection locked="0"/>
    </xf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</cellStyleXfs>
  <cellXfs count="147">
    <xf numFmtId="0" fontId="0" fillId="0" borderId="0" xfId="0"/>
    <xf numFmtId="0" fontId="8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/>
      <protection locked="0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41" fontId="7" fillId="0" borderId="3" xfId="3" applyFont="1" applyFill="1" applyBorder="1" applyAlignment="1">
      <alignment horizontal="right" wrapText="1"/>
    </xf>
    <xf numFmtId="41" fontId="4" fillId="0" borderId="3" xfId="3" applyFont="1" applyBorder="1" applyAlignment="1">
      <alignment horizontal="center" vertical="center" wrapText="1"/>
    </xf>
    <xf numFmtId="41" fontId="7" fillId="4" borderId="1" xfId="3" applyFont="1" applyFill="1" applyBorder="1" applyAlignment="1">
      <alignment horizontal="right" wrapText="1"/>
    </xf>
    <xf numFmtId="0" fontId="4" fillId="0" borderId="0" xfId="0" applyFont="1"/>
    <xf numFmtId="0" fontId="11" fillId="0" borderId="0" xfId="0" applyFont="1"/>
    <xf numFmtId="3" fontId="5" fillId="0" borderId="0" xfId="0" applyNumberFormat="1" applyFont="1"/>
    <xf numFmtId="0" fontId="15" fillId="0" borderId="0" xfId="0" applyFont="1" applyAlignment="1">
      <alignment vertical="center"/>
    </xf>
    <xf numFmtId="3" fontId="7" fillId="0" borderId="1" xfId="0" applyNumberFormat="1" applyFont="1" applyBorder="1" applyAlignment="1">
      <alignment horizontal="right"/>
    </xf>
    <xf numFmtId="3" fontId="13" fillId="0" borderId="0" xfId="0" applyNumberFormat="1" applyFont="1"/>
    <xf numFmtId="166" fontId="5" fillId="0" borderId="0" xfId="0" applyNumberFormat="1" applyFont="1"/>
    <xf numFmtId="0" fontId="16" fillId="0" borderId="0" xfId="0" applyFont="1"/>
    <xf numFmtId="3" fontId="16" fillId="0" borderId="0" xfId="0" applyNumberFormat="1" applyFont="1"/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9" fillId="0" borderId="9" xfId="0" applyFont="1" applyBorder="1" applyAlignment="1">
      <alignment horizontal="left" vertical="center" wrapText="1"/>
    </xf>
    <xf numFmtId="0" fontId="4" fillId="2" borderId="0" xfId="8" applyFont="1" applyFill="1"/>
    <xf numFmtId="0" fontId="4" fillId="2" borderId="12" xfId="0" applyFont="1" applyFill="1" applyBorder="1" applyAlignment="1">
      <alignment horizontal="left"/>
    </xf>
    <xf numFmtId="3" fontId="4" fillId="0" borderId="2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vertical="center" wrapText="1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3" fontId="7" fillId="0" borderId="2" xfId="0" applyNumberFormat="1" applyFont="1" applyBorder="1" applyAlignment="1">
      <alignment horizontal="right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3" fontId="4" fillId="0" borderId="4" xfId="0" applyNumberFormat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3" fontId="4" fillId="0" borderId="8" xfId="0" applyNumberFormat="1" applyFont="1" applyBorder="1" applyAlignment="1" applyProtection="1">
      <alignment horizontal="center"/>
      <protection locked="0"/>
    </xf>
    <xf numFmtId="164" fontId="7" fillId="4" borderId="2" xfId="0" applyNumberFormat="1" applyFont="1" applyFill="1" applyBorder="1" applyAlignment="1">
      <alignment horizontal="right"/>
    </xf>
    <xf numFmtId="3" fontId="4" fillId="0" borderId="2" xfId="0" applyNumberFormat="1" applyFont="1" applyBorder="1" applyAlignment="1">
      <alignment wrapText="1"/>
    </xf>
    <xf numFmtId="3" fontId="4" fillId="0" borderId="1" xfId="0" applyNumberFormat="1" applyFont="1" applyBorder="1" applyAlignment="1" applyProtection="1">
      <alignment vertical="center"/>
      <protection locked="0"/>
    </xf>
    <xf numFmtId="0" fontId="20" fillId="4" borderId="1" xfId="0" applyFont="1" applyFill="1" applyBorder="1" applyAlignment="1">
      <alignment horizontal="center" vertical="center" wrapText="1"/>
    </xf>
    <xf numFmtId="3" fontId="4" fillId="0" borderId="4" xfId="0" applyNumberFormat="1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vertical="center"/>
    </xf>
    <xf numFmtId="167" fontId="17" fillId="0" borderId="0" xfId="6" applyNumberFormat="1" applyFont="1" applyAlignment="1">
      <alignment vertical="center"/>
    </xf>
    <xf numFmtId="3" fontId="16" fillId="0" borderId="0" xfId="0" applyNumberFormat="1" applyFont="1" applyAlignment="1">
      <alignment vertical="center"/>
    </xf>
    <xf numFmtId="3" fontId="4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7" xfId="0" applyFont="1" applyBorder="1" applyAlignment="1" applyProtection="1">
      <alignment horizontal="center" wrapText="1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 vertical="center"/>
    </xf>
    <xf numFmtId="3" fontId="4" fillId="0" borderId="2" xfId="0" applyNumberFormat="1" applyFont="1" applyBorder="1" applyAlignment="1">
      <alignment horizontal="left" vertical="center" wrapText="1"/>
    </xf>
    <xf numFmtId="166" fontId="16" fillId="0" borderId="0" xfId="0" applyNumberFormat="1" applyFont="1" applyAlignment="1">
      <alignment vertical="center"/>
    </xf>
    <xf numFmtId="0" fontId="22" fillId="0" borderId="0" xfId="0" applyFont="1" applyAlignment="1">
      <alignment vertical="top"/>
    </xf>
    <xf numFmtId="0" fontId="21" fillId="0" borderId="0" xfId="0" applyFont="1" applyAlignment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  <protection locked="0"/>
    </xf>
    <xf numFmtId="3" fontId="4" fillId="2" borderId="1" xfId="0" applyNumberFormat="1" applyFont="1" applyFill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3" xfId="0" applyNumberFormat="1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vertical="center" wrapText="1"/>
    </xf>
    <xf numFmtId="3" fontId="4" fillId="0" borderId="4" xfId="0" applyNumberFormat="1" applyFont="1" applyBorder="1" applyAlignment="1" applyProtection="1">
      <alignment vertical="center"/>
      <protection locked="0"/>
    </xf>
    <xf numFmtId="3" fontId="7" fillId="4" borderId="2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3" fontId="4" fillId="0" borderId="16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 wrapText="1"/>
    </xf>
    <xf numFmtId="166" fontId="4" fillId="0" borderId="2" xfId="5" applyNumberFormat="1" applyFont="1" applyFill="1" applyBorder="1" applyAlignment="1">
      <alignment horizontal="right" vertical="center"/>
    </xf>
    <xf numFmtId="3" fontId="12" fillId="0" borderId="0" xfId="0" applyNumberFormat="1" applyFont="1"/>
    <xf numFmtId="0" fontId="15" fillId="0" borderId="0" xfId="0" applyFont="1" applyAlignment="1">
      <alignment vertical="center" wrapText="1"/>
    </xf>
    <xf numFmtId="3" fontId="4" fillId="5" borderId="4" xfId="0" applyNumberFormat="1" applyFont="1" applyFill="1" applyBorder="1" applyAlignment="1" applyProtection="1">
      <alignment horizontal="right" vertical="center"/>
      <protection locked="0"/>
    </xf>
    <xf numFmtId="3" fontId="4" fillId="5" borderId="1" xfId="0" applyNumberFormat="1" applyFont="1" applyFill="1" applyBorder="1" applyAlignment="1" applyProtection="1">
      <alignment horizontal="right" vertical="center"/>
      <protection locked="0"/>
    </xf>
    <xf numFmtId="0" fontId="1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3" fontId="4" fillId="0" borderId="16" xfId="0" applyNumberFormat="1" applyFont="1" applyBorder="1" applyAlignment="1" applyProtection="1">
      <alignment horizontal="center" vertical="center"/>
      <protection locked="0"/>
    </xf>
    <xf numFmtId="3" fontId="4" fillId="0" borderId="16" xfId="0" applyNumberFormat="1" applyFont="1" applyBorder="1" applyAlignment="1" applyProtection="1">
      <alignment vertical="center"/>
      <protection locked="0"/>
    </xf>
    <xf numFmtId="3" fontId="4" fillId="2" borderId="15" xfId="0" applyNumberFormat="1" applyFont="1" applyFill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3" fontId="4" fillId="0" borderId="2" xfId="0" applyNumberFormat="1" applyFont="1" applyBorder="1" applyAlignment="1" applyProtection="1">
      <alignment horizontal="center" vertical="center"/>
      <protection locked="0"/>
    </xf>
    <xf numFmtId="3" fontId="4" fillId="0" borderId="6" xfId="0" applyNumberFormat="1" applyFont="1" applyBorder="1" applyAlignment="1" applyProtection="1">
      <alignment horizontal="center" vertical="center"/>
      <protection locked="0"/>
    </xf>
    <xf numFmtId="3" fontId="4" fillId="0" borderId="6" xfId="0" applyNumberFormat="1" applyFont="1" applyBorder="1" applyAlignment="1" applyProtection="1">
      <alignment vertical="center"/>
      <protection locked="0"/>
    </xf>
    <xf numFmtId="3" fontId="4" fillId="2" borderId="2" xfId="0" applyNumberFormat="1" applyFont="1" applyFill="1" applyBorder="1" applyAlignment="1">
      <alignment vertical="center" wrapText="1"/>
    </xf>
    <xf numFmtId="0" fontId="5" fillId="0" borderId="11" xfId="0" applyFont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left" wrapText="1"/>
      <protection locked="0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14" fillId="4" borderId="9" xfId="0" applyNumberFormat="1" applyFont="1" applyFill="1" applyBorder="1" applyAlignment="1" applyProtection="1">
      <alignment horizontal="right" vertical="center"/>
      <protection locked="0"/>
    </xf>
    <xf numFmtId="3" fontId="14" fillId="4" borderId="8" xfId="0" applyNumberFormat="1" applyFont="1" applyFill="1" applyBorder="1" applyAlignment="1" applyProtection="1">
      <alignment horizontal="right" vertical="center"/>
      <protection locked="0"/>
    </xf>
    <xf numFmtId="3" fontId="14" fillId="4" borderId="3" xfId="0" applyNumberFormat="1" applyFont="1" applyFill="1" applyBorder="1" applyAlignment="1" applyProtection="1">
      <alignment horizontal="right" vertical="center"/>
      <protection locked="0"/>
    </xf>
    <xf numFmtId="3" fontId="14" fillId="4" borderId="1" xfId="0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Alignment="1"/>
    <xf numFmtId="0" fontId="16" fillId="0" borderId="0" xfId="0" applyFont="1" applyAlignment="1"/>
    <xf numFmtId="3" fontId="4" fillId="5" borderId="3" xfId="0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Alignment="1">
      <alignment vertical="top"/>
    </xf>
    <xf numFmtId="0" fontId="7" fillId="2" borderId="9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3" fontId="4" fillId="6" borderId="1" xfId="0" applyNumberFormat="1" applyFont="1" applyFill="1" applyBorder="1" applyAlignment="1" applyProtection="1">
      <alignment vertical="center"/>
      <protection locked="0"/>
    </xf>
    <xf numFmtId="3" fontId="4" fillId="6" borderId="4" xfId="0" applyNumberFormat="1" applyFont="1" applyFill="1" applyBorder="1" applyAlignment="1" applyProtection="1">
      <alignment vertical="center"/>
      <protection locked="0"/>
    </xf>
    <xf numFmtId="0" fontId="5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3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23" fillId="0" borderId="8" xfId="0" applyFont="1" applyBorder="1" applyAlignment="1">
      <alignment horizontal="right" vertical="center"/>
    </xf>
    <xf numFmtId="0" fontId="23" fillId="0" borderId="3" xfId="0" applyFont="1" applyBorder="1" applyAlignment="1">
      <alignment horizontal="right" vertical="center"/>
    </xf>
    <xf numFmtId="164" fontId="23" fillId="0" borderId="1" xfId="0" applyNumberFormat="1" applyFont="1" applyBorder="1" applyAlignment="1">
      <alignment vertical="center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0" fontId="24" fillId="2" borderId="0" xfId="0" applyFont="1" applyFill="1" applyBorder="1" applyAlignment="1">
      <alignment horizontal="left"/>
    </xf>
  </cellXfs>
  <cellStyles count="10">
    <cellStyle name="Comma" xfId="6" builtinId="3"/>
    <cellStyle name="Comma [0]" xfId="3" builtinId="6"/>
    <cellStyle name="Comma [0] 2" xfId="7" xr:uid="{6AE40938-26B0-461F-8375-A28925205972}"/>
    <cellStyle name="Comma 2" xfId="5" xr:uid="{876370BF-1E29-44B7-A71D-EFB530C03167}"/>
    <cellStyle name="Comma 2 2" xfId="9" xr:uid="{F2900C44-3044-4138-9DEB-353EE90FE130}"/>
    <cellStyle name="Eingabe Tabelle" xfId="4" xr:uid="{D73D1D7C-9F7B-484D-AD6C-C29E14FB5535}"/>
    <cellStyle name="Followed Hyperlink" xfId="2" builtinId="9" hidden="1"/>
    <cellStyle name="Hyperlink" xfId="1" builtinId="8" hidden="1"/>
    <cellStyle name="Normal" xfId="0" builtinId="0"/>
    <cellStyle name="Normal_Estimasi Biaya Rumah Kepsek" xfId="8" xr:uid="{B4DD6B19-2935-41EA-B9F7-B1306472BE9E}"/>
  </cellStyles>
  <dxfs count="0"/>
  <tableStyles count="0" defaultTableStyle="TableStyleMedium9" defaultPivotStyle="PivotStyleMedium4"/>
  <colors>
    <mruColors>
      <color rgb="FFFFFFAB"/>
      <color rgb="FFFFFFD9"/>
      <color rgb="FF00FFFF"/>
      <color rgb="FFFFFF8B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81910-F28A-4656-B3B6-C7893E2A3A05}">
  <dimension ref="B2:J39"/>
  <sheetViews>
    <sheetView showGridLines="0" tabSelected="1" topLeftCell="A11" zoomScaleNormal="100" zoomScalePageLayoutView="72" workbookViewId="0">
      <selection activeCell="B36" sqref="B36:B37"/>
    </sheetView>
  </sheetViews>
  <sheetFormatPr defaultColWidth="11" defaultRowHeight="12.75" x14ac:dyDescent="0.35"/>
  <cols>
    <col min="1" max="1" width="2.8125" style="2" customWidth="1"/>
    <col min="2" max="2" width="32.25" style="2" customWidth="1"/>
    <col min="3" max="3" width="14.75" style="2" customWidth="1"/>
    <col min="4" max="4" width="12.5625" style="2" customWidth="1"/>
    <col min="5" max="5" width="7.3125" style="51" customWidth="1"/>
    <col min="6" max="6" width="12.5625" style="2" customWidth="1"/>
    <col min="7" max="7" width="14.0625" style="2" customWidth="1"/>
    <col min="8" max="8" width="21.4375" style="2" customWidth="1"/>
    <col min="9" max="9" width="12.4375" style="18" bestFit="1" customWidth="1"/>
    <col min="10" max="10" width="11.0625" style="18" bestFit="1" customWidth="1"/>
    <col min="11" max="16384" width="11" style="2"/>
  </cols>
  <sheetData>
    <row r="2" spans="2:10" ht="11.65" x14ac:dyDescent="0.35">
      <c r="I2" s="2"/>
      <c r="J2" s="2"/>
    </row>
    <row r="3" spans="2:10" s="1" customFormat="1" ht="17.649999999999999" x14ac:dyDescent="0.5">
      <c r="B3" s="107" t="s">
        <v>25</v>
      </c>
      <c r="C3" s="107"/>
      <c r="D3" s="107"/>
      <c r="E3" s="107"/>
      <c r="F3" s="107"/>
      <c r="G3" s="107"/>
      <c r="H3" s="107"/>
    </row>
    <row r="4" spans="2:10" s="1" customFormat="1" ht="17.649999999999999" x14ac:dyDescent="0.5">
      <c r="B4" s="20"/>
      <c r="C4" s="20"/>
      <c r="D4" s="20"/>
      <c r="E4" s="20"/>
      <c r="F4" s="20"/>
      <c r="G4" s="20"/>
      <c r="H4" s="20"/>
    </row>
    <row r="5" spans="2:10" s="1" customFormat="1" ht="11.65" x14ac:dyDescent="0.35">
      <c r="B5" s="21"/>
      <c r="C5" s="21"/>
      <c r="D5" s="21"/>
      <c r="E5" s="21"/>
      <c r="F5" s="21"/>
      <c r="G5" s="21"/>
      <c r="H5" s="21"/>
    </row>
    <row r="6" spans="2:10" s="1" customFormat="1" ht="11.65" x14ac:dyDescent="0.35">
      <c r="B6" s="21"/>
      <c r="C6" s="21"/>
      <c r="D6" s="21"/>
      <c r="E6" s="21"/>
      <c r="F6" s="21"/>
      <c r="G6" s="21"/>
      <c r="H6" s="21"/>
    </row>
    <row r="7" spans="2:10" ht="16.5" customHeight="1" x14ac:dyDescent="0.35">
      <c r="B7" s="1" t="s">
        <v>16</v>
      </c>
      <c r="C7" s="22" t="s">
        <v>17</v>
      </c>
      <c r="D7" s="113"/>
      <c r="E7" s="113"/>
      <c r="F7" s="113"/>
      <c r="G7" s="114"/>
      <c r="H7" s="24"/>
      <c r="I7" s="2"/>
      <c r="J7" s="2"/>
    </row>
    <row r="8" spans="2:10" ht="16.5" customHeight="1" x14ac:dyDescent="0.35">
      <c r="B8" s="1"/>
      <c r="C8" s="22" t="s">
        <v>18</v>
      </c>
      <c r="D8" s="23"/>
      <c r="E8" s="52"/>
      <c r="F8" s="23"/>
      <c r="G8" s="24"/>
      <c r="H8" s="24"/>
      <c r="I8" s="2"/>
      <c r="J8" s="2"/>
    </row>
    <row r="9" spans="2:10" ht="16.5" customHeight="1" x14ac:dyDescent="0.35">
      <c r="B9" s="1"/>
      <c r="C9" s="1"/>
      <c r="D9" s="25"/>
      <c r="E9" s="53"/>
      <c r="F9" s="25"/>
      <c r="G9" s="5"/>
      <c r="H9" s="5"/>
      <c r="I9" s="2"/>
      <c r="J9" s="2"/>
    </row>
    <row r="10" spans="2:10" ht="16.5" customHeight="1" x14ac:dyDescent="0.35">
      <c r="B10" s="1"/>
      <c r="C10" s="1"/>
      <c r="D10" s="25"/>
      <c r="E10" s="53"/>
      <c r="F10" s="25"/>
      <c r="G10" s="5"/>
      <c r="H10" s="5"/>
      <c r="I10" s="2"/>
      <c r="J10" s="2"/>
    </row>
    <row r="11" spans="2:10" ht="16.5" customHeight="1" x14ac:dyDescent="0.35">
      <c r="B11" s="1"/>
      <c r="C11" s="1" t="s">
        <v>19</v>
      </c>
      <c r="D11" s="25"/>
      <c r="E11" s="53"/>
      <c r="F11" s="25"/>
      <c r="G11" s="5"/>
      <c r="H11" s="5"/>
      <c r="I11" s="2"/>
      <c r="J11" s="2"/>
    </row>
    <row r="12" spans="2:10" ht="16.5" customHeight="1" x14ac:dyDescent="0.35">
      <c r="B12" s="1"/>
      <c r="C12" s="1" t="s">
        <v>20</v>
      </c>
      <c r="D12" s="25"/>
      <c r="E12" s="53"/>
      <c r="F12" s="25"/>
      <c r="G12" s="5"/>
      <c r="H12" s="5"/>
      <c r="I12" s="2"/>
      <c r="J12" s="2"/>
    </row>
    <row r="13" spans="2:10" ht="16.5" customHeight="1" x14ac:dyDescent="0.35">
      <c r="C13" s="22" t="s">
        <v>21</v>
      </c>
      <c r="D13" s="25"/>
      <c r="E13" s="53"/>
      <c r="F13" s="25"/>
      <c r="G13" s="5"/>
      <c r="H13" s="5"/>
      <c r="I13" s="2"/>
      <c r="J13" s="2"/>
    </row>
    <row r="14" spans="2:10" ht="16.5" customHeight="1" x14ac:dyDescent="0.35">
      <c r="C14" s="6"/>
      <c r="D14" s="5"/>
      <c r="E14" s="54"/>
      <c r="F14" s="5"/>
      <c r="G14" s="5"/>
      <c r="H14" s="5"/>
    </row>
    <row r="15" spans="2:10" ht="16.5" customHeight="1" x14ac:dyDescent="0.35">
      <c r="C15" s="6"/>
      <c r="D15" s="5"/>
      <c r="E15" s="54"/>
      <c r="F15" s="5"/>
      <c r="G15" s="5"/>
      <c r="H15" s="5"/>
    </row>
    <row r="16" spans="2:10" s="3" customFormat="1" ht="10.9" customHeight="1" x14ac:dyDescent="0.5">
      <c r="B16" s="14" t="s">
        <v>38</v>
      </c>
      <c r="C16" s="4"/>
      <c r="D16" s="4"/>
      <c r="E16" s="55"/>
      <c r="F16" s="4"/>
      <c r="G16" s="4"/>
      <c r="H16" s="4"/>
      <c r="I16" s="47"/>
      <c r="J16" s="47"/>
    </row>
    <row r="17" spans="2:10" s="3" customFormat="1" ht="10.9" customHeight="1" x14ac:dyDescent="0.5">
      <c r="B17" s="14" t="s">
        <v>65</v>
      </c>
      <c r="C17" s="77"/>
      <c r="D17" s="77"/>
      <c r="E17" s="77"/>
      <c r="F17" s="77"/>
      <c r="G17" s="77"/>
      <c r="H17" s="77"/>
      <c r="I17" s="47"/>
      <c r="J17" s="47"/>
    </row>
    <row r="18" spans="2:10" s="3" customFormat="1" ht="10.9" customHeight="1" x14ac:dyDescent="0.5">
      <c r="B18" s="14" t="s">
        <v>66</v>
      </c>
      <c r="C18" s="77"/>
      <c r="D18" s="77"/>
      <c r="E18" s="77"/>
      <c r="F18" s="77"/>
      <c r="G18" s="77"/>
      <c r="H18" s="77"/>
      <c r="I18" s="47"/>
      <c r="J18" s="47"/>
    </row>
    <row r="19" spans="2:10" s="3" customFormat="1" ht="10.9" customHeight="1" x14ac:dyDescent="0.5">
      <c r="B19" s="14" t="s">
        <v>39</v>
      </c>
      <c r="C19" s="4"/>
      <c r="D19" s="4"/>
      <c r="E19" s="55"/>
      <c r="F19" s="4"/>
      <c r="G19" s="4"/>
      <c r="H19" s="4"/>
      <c r="I19" s="47"/>
      <c r="J19" s="47"/>
    </row>
    <row r="20" spans="2:10" s="3" customFormat="1" ht="10.9" customHeight="1" x14ac:dyDescent="0.5">
      <c r="B20" s="14" t="s">
        <v>40</v>
      </c>
      <c r="C20" s="4"/>
      <c r="D20" s="4"/>
      <c r="E20" s="55"/>
      <c r="F20" s="4"/>
      <c r="G20" s="4"/>
      <c r="H20" s="4"/>
      <c r="I20" s="47"/>
      <c r="J20" s="47"/>
    </row>
    <row r="21" spans="2:10" ht="11.25" customHeight="1" x14ac:dyDescent="0.35">
      <c r="B21" s="108"/>
      <c r="C21" s="108"/>
      <c r="D21" s="108"/>
      <c r="E21" s="108"/>
      <c r="F21" s="108"/>
      <c r="G21" s="108"/>
      <c r="H21" s="7"/>
    </row>
    <row r="22" spans="2:10" s="3" customFormat="1" ht="25.15" customHeight="1" x14ac:dyDescent="0.35">
      <c r="B22" s="105" t="s">
        <v>7</v>
      </c>
      <c r="C22" s="106"/>
      <c r="D22" s="45" t="s">
        <v>1</v>
      </c>
      <c r="E22" s="35" t="s">
        <v>8</v>
      </c>
      <c r="F22" s="36" t="s">
        <v>3</v>
      </c>
      <c r="G22" s="37" t="s">
        <v>4</v>
      </c>
      <c r="H22" s="37" t="s">
        <v>26</v>
      </c>
      <c r="I22" s="18"/>
      <c r="J22" s="18"/>
    </row>
    <row r="23" spans="2:10" s="3" customFormat="1" ht="36" customHeight="1" x14ac:dyDescent="0.5">
      <c r="B23" s="109" t="s">
        <v>44</v>
      </c>
      <c r="C23" s="110"/>
      <c r="D23" s="46" t="s">
        <v>27</v>
      </c>
      <c r="E23" s="38">
        <v>1</v>
      </c>
      <c r="F23" s="78"/>
      <c r="G23" s="50">
        <f>F23*E23</f>
        <v>0</v>
      </c>
      <c r="H23" s="115" t="s">
        <v>31</v>
      </c>
      <c r="I23" s="47"/>
      <c r="J23" s="47"/>
    </row>
    <row r="24" spans="2:10" s="3" customFormat="1" ht="24.4" customHeight="1" x14ac:dyDescent="0.5">
      <c r="B24" s="111" t="s">
        <v>45</v>
      </c>
      <c r="C24" s="112"/>
      <c r="D24" s="46" t="s">
        <v>27</v>
      </c>
      <c r="E24" s="32">
        <v>1</v>
      </c>
      <c r="F24" s="79"/>
      <c r="G24" s="50">
        <f t="shared" ref="G24:G25" si="0">F24*E24</f>
        <v>0</v>
      </c>
      <c r="H24" s="116"/>
      <c r="I24" s="48"/>
      <c r="J24" s="49"/>
    </row>
    <row r="25" spans="2:10" s="3" customFormat="1" ht="24.4" customHeight="1" x14ac:dyDescent="0.5">
      <c r="B25" s="111" t="s">
        <v>42</v>
      </c>
      <c r="C25" s="112"/>
      <c r="D25" s="46" t="s">
        <v>27</v>
      </c>
      <c r="E25" s="32">
        <v>1</v>
      </c>
      <c r="F25" s="123"/>
      <c r="G25" s="50">
        <f t="shared" si="0"/>
        <v>0</v>
      </c>
      <c r="H25" s="103"/>
      <c r="I25" s="48"/>
      <c r="J25" s="49"/>
    </row>
    <row r="26" spans="2:10" s="3" customFormat="1" ht="22.15" customHeight="1" x14ac:dyDescent="0.35">
      <c r="B26" s="26"/>
      <c r="C26" s="30"/>
      <c r="D26" s="32"/>
      <c r="E26" s="32"/>
      <c r="F26" s="8" t="s">
        <v>2</v>
      </c>
      <c r="G26" s="15">
        <f>SUM(G23:G25)</f>
        <v>0</v>
      </c>
      <c r="H26" s="66"/>
      <c r="I26" s="18"/>
      <c r="J26" s="18"/>
    </row>
    <row r="27" spans="2:10" s="3" customFormat="1" ht="18.399999999999999" customHeight="1" x14ac:dyDescent="0.35">
      <c r="B27" s="26"/>
      <c r="C27" s="30"/>
      <c r="D27" s="32"/>
      <c r="E27" s="32"/>
      <c r="F27" s="8"/>
      <c r="G27" s="34"/>
      <c r="H27" s="31"/>
      <c r="I27" s="19"/>
      <c r="J27" s="18"/>
    </row>
    <row r="28" spans="2:10" s="3" customFormat="1" ht="22.5" customHeight="1" x14ac:dyDescent="0.35">
      <c r="B28" s="105" t="s">
        <v>9</v>
      </c>
      <c r="C28" s="106"/>
      <c r="D28" s="45" t="s">
        <v>1</v>
      </c>
      <c r="E28" s="35" t="s">
        <v>8</v>
      </c>
      <c r="F28" s="36" t="s">
        <v>3</v>
      </c>
      <c r="G28" s="37" t="s">
        <v>4</v>
      </c>
      <c r="H28" s="37" t="s">
        <v>26</v>
      </c>
      <c r="I28" s="18"/>
      <c r="J28" s="18"/>
    </row>
    <row r="29" spans="2:10" s="3" customFormat="1" ht="18.399999999999999" customHeight="1" x14ac:dyDescent="0.5">
      <c r="B29" s="26" t="s">
        <v>11</v>
      </c>
      <c r="C29" s="30"/>
      <c r="D29" s="32" t="s">
        <v>10</v>
      </c>
      <c r="E29" s="32">
        <v>9</v>
      </c>
      <c r="F29" s="75">
        <v>280000</v>
      </c>
      <c r="G29" s="75">
        <f>F29*E29</f>
        <v>2520000</v>
      </c>
      <c r="H29" s="56"/>
      <c r="I29" s="47"/>
      <c r="J29" s="57"/>
    </row>
    <row r="30" spans="2:10" s="3" customFormat="1" ht="18.399999999999999" customHeight="1" x14ac:dyDescent="0.35">
      <c r="B30" s="26"/>
      <c r="C30" s="30"/>
      <c r="D30" s="32"/>
      <c r="E30" s="32"/>
      <c r="F30" s="9"/>
      <c r="G30" s="29"/>
      <c r="H30" s="31"/>
      <c r="I30" s="18"/>
      <c r="J30" s="18"/>
    </row>
    <row r="31" spans="2:10" ht="23.45" customHeight="1" x14ac:dyDescent="0.35">
      <c r="B31" s="39"/>
      <c r="C31" s="40"/>
      <c r="D31" s="41"/>
      <c r="E31" s="41"/>
      <c r="F31" s="10" t="s">
        <v>12</v>
      </c>
      <c r="G31" s="42">
        <f>SUM(G26:G30)</f>
        <v>2520000</v>
      </c>
      <c r="H31" s="43"/>
    </row>
    <row r="32" spans="2:10" ht="33.75" customHeight="1" x14ac:dyDescent="0.35">
      <c r="B32" s="104" t="s">
        <v>22</v>
      </c>
      <c r="C32" s="104"/>
      <c r="D32" s="104"/>
      <c r="E32" s="104"/>
      <c r="F32" s="104"/>
      <c r="G32" s="11"/>
      <c r="H32" s="11"/>
    </row>
    <row r="33" spans="2:8" ht="15" x14ac:dyDescent="0.4">
      <c r="B33" s="12"/>
      <c r="F33" s="17"/>
      <c r="G33" s="16"/>
      <c r="H33" s="76"/>
    </row>
    <row r="34" spans="2:8" x14ac:dyDescent="0.35">
      <c r="G34" s="13"/>
      <c r="H34" s="13"/>
    </row>
    <row r="35" spans="2:8" x14ac:dyDescent="0.35">
      <c r="G35" s="13"/>
      <c r="H35" s="13"/>
    </row>
    <row r="36" spans="2:8" x14ac:dyDescent="0.35">
      <c r="F36" s="27"/>
    </row>
    <row r="37" spans="2:8" x14ac:dyDescent="0.35">
      <c r="B37" s="28" t="s">
        <v>23</v>
      </c>
      <c r="F37" s="27"/>
    </row>
    <row r="38" spans="2:8" x14ac:dyDescent="0.35">
      <c r="F38" s="27"/>
    </row>
    <row r="39" spans="2:8" x14ac:dyDescent="0.35">
      <c r="F39" s="27"/>
    </row>
  </sheetData>
  <mergeCells count="10">
    <mergeCell ref="B32:F32"/>
    <mergeCell ref="B28:C28"/>
    <mergeCell ref="B3:H3"/>
    <mergeCell ref="B21:G21"/>
    <mergeCell ref="B22:C22"/>
    <mergeCell ref="B23:C23"/>
    <mergeCell ref="B24:C24"/>
    <mergeCell ref="D7:G7"/>
    <mergeCell ref="H23:H24"/>
    <mergeCell ref="B25:C25"/>
  </mergeCells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3167A-3625-4029-800F-8B539E9F096C}">
  <dimension ref="B2:I83"/>
  <sheetViews>
    <sheetView showGridLines="0" zoomScaleNormal="100" workbookViewId="0">
      <selection activeCell="C84" sqref="C84"/>
    </sheetView>
  </sheetViews>
  <sheetFormatPr defaultColWidth="9" defaultRowHeight="12.75" x14ac:dyDescent="0.5"/>
  <cols>
    <col min="1" max="1" width="1.9375" style="47" customWidth="1"/>
    <col min="2" max="2" width="2.375" style="47" customWidth="1"/>
    <col min="3" max="3" width="44.3125" style="47" customWidth="1"/>
    <col min="4" max="4" width="9.1875" style="80" customWidth="1"/>
    <col min="5" max="5" width="7.8125" style="80" customWidth="1"/>
    <col min="6" max="6" width="7.5625" style="80" customWidth="1"/>
    <col min="7" max="7" width="11.3125" style="47" customWidth="1"/>
    <col min="8" max="8" width="14" style="47" customWidth="1"/>
    <col min="9" max="9" width="22.75" style="47" customWidth="1"/>
    <col min="10" max="16384" width="9" style="47"/>
  </cols>
  <sheetData>
    <row r="2" spans="2:9" x14ac:dyDescent="0.5">
      <c r="B2" s="58" t="s">
        <v>29</v>
      </c>
    </row>
    <row r="3" spans="2:9" x14ac:dyDescent="0.5">
      <c r="B3" s="58"/>
    </row>
    <row r="4" spans="2:9" ht="13.15" x14ac:dyDescent="0.5">
      <c r="B4" s="124" t="s">
        <v>37</v>
      </c>
      <c r="C4" s="59"/>
      <c r="D4" s="59"/>
      <c r="E4" s="59"/>
      <c r="F4" s="59"/>
      <c r="G4" s="59"/>
    </row>
    <row r="5" spans="2:9" ht="13.15" x14ac:dyDescent="0.5">
      <c r="C5" s="127"/>
      <c r="D5" s="127"/>
      <c r="E5" s="127"/>
      <c r="F5" s="127"/>
      <c r="G5" s="127"/>
    </row>
    <row r="6" spans="2:9" s="122" customFormat="1" ht="12.4" customHeight="1" x14ac:dyDescent="0.35">
      <c r="B6" s="121" t="s">
        <v>38</v>
      </c>
      <c r="C6" s="129"/>
      <c r="D6" s="129"/>
      <c r="E6" s="129"/>
      <c r="F6" s="129"/>
      <c r="G6" s="129"/>
    </row>
    <row r="7" spans="2:9" s="122" customFormat="1" ht="12.4" customHeight="1" x14ac:dyDescent="0.35">
      <c r="B7" s="121" t="s">
        <v>46</v>
      </c>
      <c r="C7" s="129"/>
      <c r="D7" s="129"/>
      <c r="E7" s="129"/>
      <c r="F7" s="129"/>
      <c r="G7" s="129"/>
    </row>
    <row r="8" spans="2:9" ht="13.15" x14ac:dyDescent="0.5">
      <c r="B8" s="59"/>
      <c r="C8" s="128"/>
      <c r="D8" s="128"/>
      <c r="E8" s="128"/>
      <c r="F8" s="128"/>
      <c r="G8" s="128"/>
    </row>
    <row r="9" spans="2:9" s="3" customFormat="1" ht="23.25" x14ac:dyDescent="0.5">
      <c r="B9" s="105" t="s">
        <v>7</v>
      </c>
      <c r="C9" s="106"/>
      <c r="D9" s="35" t="s">
        <v>0</v>
      </c>
      <c r="E9" s="35" t="s">
        <v>55</v>
      </c>
      <c r="F9" s="35" t="s">
        <v>8</v>
      </c>
      <c r="G9" s="36" t="s">
        <v>3</v>
      </c>
      <c r="H9" s="37" t="s">
        <v>4</v>
      </c>
      <c r="I9" s="37" t="s">
        <v>26</v>
      </c>
    </row>
    <row r="10" spans="2:9" s="3" customFormat="1" ht="37.15" customHeight="1" x14ac:dyDescent="0.5">
      <c r="B10" s="125" t="s">
        <v>43</v>
      </c>
      <c r="C10" s="126"/>
      <c r="D10" s="60"/>
      <c r="E10" s="60"/>
      <c r="F10" s="60"/>
      <c r="G10" s="61"/>
      <c r="H10" s="62"/>
      <c r="I10" s="63"/>
    </row>
    <row r="11" spans="2:9" s="33" customFormat="1" ht="12.4" customHeight="1" x14ac:dyDescent="0.5">
      <c r="B11" s="64">
        <v>1</v>
      </c>
      <c r="C11" s="81" t="s">
        <v>13</v>
      </c>
      <c r="D11" s="32"/>
      <c r="E11" s="32"/>
      <c r="F11" s="32"/>
      <c r="G11" s="44"/>
      <c r="H11" s="65"/>
      <c r="I11" s="66"/>
    </row>
    <row r="12" spans="2:9" s="3" customFormat="1" ht="12.4" customHeight="1" x14ac:dyDescent="0.5">
      <c r="B12" s="67"/>
      <c r="C12" s="82" t="s">
        <v>56</v>
      </c>
      <c r="D12" s="32" t="s">
        <v>5</v>
      </c>
      <c r="E12" s="32">
        <v>1</v>
      </c>
      <c r="F12" s="32">
        <v>9</v>
      </c>
      <c r="G12" s="134"/>
      <c r="H12" s="65">
        <f>G12*F12*E12</f>
        <v>0</v>
      </c>
      <c r="I12" s="66"/>
    </row>
    <row r="13" spans="2:9" s="3" customFormat="1" ht="12.4" customHeight="1" x14ac:dyDescent="0.5">
      <c r="B13" s="68"/>
      <c r="C13" s="82" t="s">
        <v>57</v>
      </c>
      <c r="D13" s="32" t="s">
        <v>5</v>
      </c>
      <c r="E13" s="38">
        <v>1</v>
      </c>
      <c r="F13" s="38">
        <v>9</v>
      </c>
      <c r="G13" s="135"/>
      <c r="H13" s="65">
        <f t="shared" ref="H13:H23" si="0">G13*F13*E13</f>
        <v>0</v>
      </c>
      <c r="I13" s="69"/>
    </row>
    <row r="14" spans="2:9" s="3" customFormat="1" ht="12.4" customHeight="1" x14ac:dyDescent="0.5">
      <c r="B14" s="68"/>
      <c r="C14" s="82" t="s">
        <v>58</v>
      </c>
      <c r="D14" s="32" t="s">
        <v>5</v>
      </c>
      <c r="E14" s="38">
        <v>1</v>
      </c>
      <c r="F14" s="38">
        <v>9</v>
      </c>
      <c r="G14" s="135"/>
      <c r="H14" s="65">
        <f t="shared" si="0"/>
        <v>0</v>
      </c>
      <c r="I14" s="69"/>
    </row>
    <row r="15" spans="2:9" s="3" customFormat="1" ht="12.4" customHeight="1" x14ac:dyDescent="0.5">
      <c r="B15" s="68"/>
      <c r="C15" s="82"/>
      <c r="D15" s="32"/>
      <c r="E15" s="38"/>
      <c r="F15" s="38"/>
      <c r="G15" s="70"/>
      <c r="H15" s="65"/>
      <c r="I15" s="69"/>
    </row>
    <row r="16" spans="2:9" s="3" customFormat="1" ht="12.4" customHeight="1" x14ac:dyDescent="0.5">
      <c r="B16" s="74">
        <v>2</v>
      </c>
      <c r="C16" s="83" t="s">
        <v>59</v>
      </c>
      <c r="D16" s="32"/>
      <c r="E16" s="38"/>
      <c r="F16" s="38"/>
      <c r="G16" s="70"/>
      <c r="H16" s="65"/>
      <c r="I16" s="69"/>
    </row>
    <row r="17" spans="2:9" s="3" customFormat="1" ht="12.4" customHeight="1" x14ac:dyDescent="0.5">
      <c r="B17" s="74"/>
      <c r="C17" s="83" t="s">
        <v>61</v>
      </c>
      <c r="D17" s="32"/>
      <c r="E17" s="38"/>
      <c r="F17" s="38"/>
      <c r="G17" s="70"/>
      <c r="H17" s="65"/>
      <c r="I17" s="69"/>
    </row>
    <row r="18" spans="2:9" s="3" customFormat="1" ht="12.4" customHeight="1" x14ac:dyDescent="0.5">
      <c r="B18" s="68"/>
      <c r="C18" s="84" t="s">
        <v>32</v>
      </c>
      <c r="D18" s="32" t="s">
        <v>5</v>
      </c>
      <c r="E18" s="38">
        <v>3</v>
      </c>
      <c r="F18" s="38">
        <v>5</v>
      </c>
      <c r="G18" s="70">
        <v>430000</v>
      </c>
      <c r="H18" s="65">
        <f t="shared" si="0"/>
        <v>6450000</v>
      </c>
      <c r="I18" s="69"/>
    </row>
    <row r="19" spans="2:9" s="3" customFormat="1" ht="12.4" customHeight="1" x14ac:dyDescent="0.5">
      <c r="B19" s="68"/>
      <c r="C19" s="84" t="s">
        <v>33</v>
      </c>
      <c r="D19" s="32" t="s">
        <v>6</v>
      </c>
      <c r="E19" s="38">
        <v>3</v>
      </c>
      <c r="F19" s="38">
        <v>6</v>
      </c>
      <c r="G19" s="70">
        <v>400000</v>
      </c>
      <c r="H19" s="65">
        <f t="shared" si="0"/>
        <v>7200000</v>
      </c>
      <c r="I19" s="69"/>
    </row>
    <row r="20" spans="2:9" s="3" customFormat="1" ht="12.4" customHeight="1" x14ac:dyDescent="0.5">
      <c r="B20" s="68"/>
      <c r="C20" s="85" t="s">
        <v>60</v>
      </c>
      <c r="D20" s="32" t="s">
        <v>30</v>
      </c>
      <c r="E20" s="38">
        <v>3</v>
      </c>
      <c r="F20" s="38">
        <v>2</v>
      </c>
      <c r="G20" s="70">
        <v>300000</v>
      </c>
      <c r="H20" s="65">
        <f t="shared" si="0"/>
        <v>1800000</v>
      </c>
      <c r="I20" s="69"/>
    </row>
    <row r="21" spans="2:9" s="3" customFormat="1" ht="12.4" customHeight="1" x14ac:dyDescent="0.5">
      <c r="B21" s="68"/>
      <c r="C21" s="85" t="s">
        <v>34</v>
      </c>
      <c r="D21" s="32" t="s">
        <v>30</v>
      </c>
      <c r="E21" s="38">
        <v>1</v>
      </c>
      <c r="F21" s="38">
        <v>1</v>
      </c>
      <c r="G21" s="70">
        <v>2000000</v>
      </c>
      <c r="H21" s="65">
        <f t="shared" si="0"/>
        <v>2000000</v>
      </c>
      <c r="I21" s="69"/>
    </row>
    <row r="22" spans="2:9" s="3" customFormat="1" ht="12.4" customHeight="1" x14ac:dyDescent="0.5">
      <c r="B22" s="68"/>
      <c r="C22" s="72" t="s">
        <v>63</v>
      </c>
      <c r="D22" s="32" t="s">
        <v>5</v>
      </c>
      <c r="E22" s="38">
        <v>1</v>
      </c>
      <c r="F22" s="38">
        <v>5</v>
      </c>
      <c r="G22" s="70">
        <v>1000000</v>
      </c>
      <c r="H22" s="65">
        <f t="shared" si="0"/>
        <v>5000000</v>
      </c>
      <c r="I22" s="69"/>
    </row>
    <row r="23" spans="2:9" s="3" customFormat="1" ht="12.4" customHeight="1" x14ac:dyDescent="0.5">
      <c r="B23" s="68"/>
      <c r="C23" s="84" t="s">
        <v>35</v>
      </c>
      <c r="D23" s="32" t="s">
        <v>30</v>
      </c>
      <c r="E23" s="38">
        <v>3</v>
      </c>
      <c r="F23" s="38">
        <v>1</v>
      </c>
      <c r="G23" s="70">
        <v>4000000</v>
      </c>
      <c r="H23" s="65">
        <f t="shared" si="0"/>
        <v>12000000</v>
      </c>
      <c r="I23" s="69"/>
    </row>
    <row r="24" spans="2:9" s="3" customFormat="1" ht="12.4" customHeight="1" x14ac:dyDescent="0.5">
      <c r="B24" s="68"/>
      <c r="C24" s="84"/>
      <c r="D24" s="32"/>
      <c r="E24" s="38"/>
      <c r="F24" s="38"/>
      <c r="G24" s="70"/>
      <c r="H24" s="29"/>
      <c r="I24" s="69"/>
    </row>
    <row r="25" spans="2:9" s="3" customFormat="1" ht="12.4" customHeight="1" x14ac:dyDescent="0.5">
      <c r="B25" s="74">
        <v>3</v>
      </c>
      <c r="C25" s="83" t="s">
        <v>36</v>
      </c>
      <c r="D25" s="32"/>
      <c r="E25" s="38"/>
      <c r="F25" s="38"/>
      <c r="G25" s="70"/>
      <c r="H25" s="29"/>
      <c r="I25" s="69"/>
    </row>
    <row r="26" spans="2:9" s="3" customFormat="1" ht="12.4" customHeight="1" x14ac:dyDescent="0.5">
      <c r="B26" s="68"/>
      <c r="C26" s="84" t="s">
        <v>47</v>
      </c>
      <c r="D26" s="32" t="s">
        <v>28</v>
      </c>
      <c r="E26" s="38">
        <v>1</v>
      </c>
      <c r="F26" s="38">
        <v>9</v>
      </c>
      <c r="G26" s="70">
        <v>150000</v>
      </c>
      <c r="H26" s="65">
        <f t="shared" ref="H26" si="1">G26*F26*E26</f>
        <v>1350000</v>
      </c>
      <c r="I26" s="69" t="s">
        <v>48</v>
      </c>
    </row>
    <row r="27" spans="2:9" s="3" customFormat="1" ht="12.4" customHeight="1" x14ac:dyDescent="0.5">
      <c r="B27" s="68"/>
      <c r="C27" s="84"/>
      <c r="D27" s="32"/>
      <c r="E27" s="38"/>
      <c r="F27" s="38"/>
      <c r="G27" s="70"/>
      <c r="H27" s="65"/>
      <c r="I27" s="69"/>
    </row>
    <row r="28" spans="2:9" s="3" customFormat="1" ht="12.4" customHeight="1" x14ac:dyDescent="0.5">
      <c r="B28" s="117" t="s">
        <v>14</v>
      </c>
      <c r="C28" s="118"/>
      <c r="D28" s="118"/>
      <c r="E28" s="118"/>
      <c r="F28" s="118"/>
      <c r="G28" s="119"/>
      <c r="H28" s="71">
        <f>SUM(H12:H27)</f>
        <v>35800000</v>
      </c>
      <c r="I28" s="101"/>
    </row>
    <row r="29" spans="2:9" s="3" customFormat="1" ht="24" customHeight="1" x14ac:dyDescent="0.5">
      <c r="B29" s="132" t="s">
        <v>41</v>
      </c>
      <c r="C29" s="133"/>
      <c r="D29" s="88"/>
      <c r="E29" s="88"/>
      <c r="F29" s="88"/>
      <c r="G29" s="89"/>
      <c r="H29" s="73"/>
      <c r="I29" s="90"/>
    </row>
    <row r="30" spans="2:9" s="3" customFormat="1" ht="12.4" customHeight="1" x14ac:dyDescent="0.5">
      <c r="B30" s="91">
        <v>1</v>
      </c>
      <c r="C30" s="92" t="s">
        <v>13</v>
      </c>
      <c r="D30" s="93"/>
      <c r="E30" s="94"/>
      <c r="F30" s="94"/>
      <c r="G30" s="95"/>
      <c r="H30" s="29"/>
      <c r="I30" s="96"/>
    </row>
    <row r="31" spans="2:9" s="3" customFormat="1" ht="12.4" customHeight="1" x14ac:dyDescent="0.5">
      <c r="B31" s="68"/>
      <c r="C31" s="82" t="s">
        <v>56</v>
      </c>
      <c r="D31" s="32" t="s">
        <v>5</v>
      </c>
      <c r="E31" s="32">
        <v>1</v>
      </c>
      <c r="F31" s="32">
        <v>20</v>
      </c>
      <c r="G31" s="134"/>
      <c r="H31" s="65">
        <f>G31*F31*E31</f>
        <v>0</v>
      </c>
      <c r="I31" s="69"/>
    </row>
    <row r="32" spans="2:9" s="3" customFormat="1" ht="12.4" customHeight="1" x14ac:dyDescent="0.5">
      <c r="B32" s="68"/>
      <c r="C32" s="82" t="s">
        <v>57</v>
      </c>
      <c r="D32" s="32" t="s">
        <v>5</v>
      </c>
      <c r="E32" s="38">
        <v>1</v>
      </c>
      <c r="F32" s="32">
        <v>20</v>
      </c>
      <c r="G32" s="135"/>
      <c r="H32" s="65">
        <f t="shared" ref="H32:H33" si="2">G32*F32*E32</f>
        <v>0</v>
      </c>
      <c r="I32" s="69"/>
    </row>
    <row r="33" spans="2:9" s="3" customFormat="1" ht="12.4" customHeight="1" x14ac:dyDescent="0.5">
      <c r="B33" s="68"/>
      <c r="C33" s="82" t="s">
        <v>58</v>
      </c>
      <c r="D33" s="32" t="s">
        <v>5</v>
      </c>
      <c r="E33" s="38">
        <v>1</v>
      </c>
      <c r="F33" s="32">
        <v>20</v>
      </c>
      <c r="G33" s="135"/>
      <c r="H33" s="65">
        <f t="shared" si="2"/>
        <v>0</v>
      </c>
      <c r="I33" s="69"/>
    </row>
    <row r="34" spans="2:9" s="3" customFormat="1" ht="12.4" customHeight="1" x14ac:dyDescent="0.5">
      <c r="B34" s="68"/>
      <c r="C34" s="97"/>
      <c r="D34" s="32"/>
      <c r="E34" s="38"/>
      <c r="F34" s="38"/>
      <c r="G34" s="70"/>
      <c r="H34" s="29"/>
      <c r="I34" s="69"/>
    </row>
    <row r="35" spans="2:9" s="3" customFormat="1" ht="12.4" customHeight="1" x14ac:dyDescent="0.5">
      <c r="B35" s="74">
        <v>2</v>
      </c>
      <c r="C35" s="98" t="s">
        <v>24</v>
      </c>
      <c r="D35" s="32"/>
      <c r="E35" s="38"/>
      <c r="F35" s="38"/>
      <c r="G35" s="70"/>
      <c r="H35" s="29"/>
      <c r="I35" s="69"/>
    </row>
    <row r="36" spans="2:9" s="3" customFormat="1" ht="12.4" customHeight="1" x14ac:dyDescent="0.5">
      <c r="B36" s="74"/>
      <c r="C36" s="83" t="s">
        <v>61</v>
      </c>
      <c r="D36" s="32"/>
      <c r="E36" s="38"/>
      <c r="F36" s="38"/>
      <c r="G36" s="70"/>
      <c r="H36" s="29"/>
      <c r="I36" s="69"/>
    </row>
    <row r="37" spans="2:9" s="3" customFormat="1" ht="12.4" customHeight="1" x14ac:dyDescent="0.5">
      <c r="B37" s="74"/>
      <c r="C37" s="84" t="s">
        <v>32</v>
      </c>
      <c r="D37" s="32" t="s">
        <v>5</v>
      </c>
      <c r="E37" s="38">
        <v>3</v>
      </c>
      <c r="F37" s="38">
        <v>18</v>
      </c>
      <c r="G37" s="70">
        <v>430000</v>
      </c>
      <c r="H37" s="65">
        <f t="shared" ref="H37:H42" si="3">G37*F37*E37</f>
        <v>23220000</v>
      </c>
      <c r="I37" s="69"/>
    </row>
    <row r="38" spans="2:9" s="3" customFormat="1" ht="12.4" customHeight="1" x14ac:dyDescent="0.5">
      <c r="B38" s="74"/>
      <c r="C38" s="84" t="s">
        <v>33</v>
      </c>
      <c r="D38" s="32" t="s">
        <v>6</v>
      </c>
      <c r="E38" s="38">
        <v>3</v>
      </c>
      <c r="F38" s="38">
        <v>19</v>
      </c>
      <c r="G38" s="70">
        <v>400000</v>
      </c>
      <c r="H38" s="65">
        <f t="shared" si="3"/>
        <v>22800000</v>
      </c>
      <c r="I38" s="69"/>
    </row>
    <row r="39" spans="2:9" s="3" customFormat="1" ht="12.4" customHeight="1" x14ac:dyDescent="0.5">
      <c r="B39" s="74"/>
      <c r="C39" s="85" t="s">
        <v>60</v>
      </c>
      <c r="D39" s="32" t="s">
        <v>30</v>
      </c>
      <c r="E39" s="38">
        <v>3</v>
      </c>
      <c r="F39" s="38">
        <v>2</v>
      </c>
      <c r="G39" s="70">
        <v>300000</v>
      </c>
      <c r="H39" s="65">
        <f t="shared" si="3"/>
        <v>1800000</v>
      </c>
      <c r="I39" s="69"/>
    </row>
    <row r="40" spans="2:9" s="3" customFormat="1" ht="12.4" customHeight="1" x14ac:dyDescent="0.5">
      <c r="B40" s="74"/>
      <c r="C40" s="85" t="s">
        <v>34</v>
      </c>
      <c r="D40" s="32" t="s">
        <v>30</v>
      </c>
      <c r="E40" s="38">
        <v>1</v>
      </c>
      <c r="F40" s="38">
        <v>1</v>
      </c>
      <c r="G40" s="70">
        <v>2000000</v>
      </c>
      <c r="H40" s="65">
        <f t="shared" si="3"/>
        <v>2000000</v>
      </c>
      <c r="I40" s="69"/>
    </row>
    <row r="41" spans="2:9" s="3" customFormat="1" ht="12.4" customHeight="1" x14ac:dyDescent="0.5">
      <c r="B41" s="74"/>
      <c r="C41" s="72" t="s">
        <v>63</v>
      </c>
      <c r="D41" s="32" t="s">
        <v>5</v>
      </c>
      <c r="E41" s="38">
        <v>1</v>
      </c>
      <c r="F41" s="38">
        <v>18</v>
      </c>
      <c r="G41" s="70">
        <v>1000000</v>
      </c>
      <c r="H41" s="65">
        <f t="shared" si="3"/>
        <v>18000000</v>
      </c>
      <c r="I41" s="69"/>
    </row>
    <row r="42" spans="2:9" s="3" customFormat="1" ht="12.4" customHeight="1" x14ac:dyDescent="0.5">
      <c r="B42" s="99"/>
      <c r="C42" s="84" t="s">
        <v>35</v>
      </c>
      <c r="D42" s="32" t="s">
        <v>30</v>
      </c>
      <c r="E42" s="32">
        <v>3</v>
      </c>
      <c r="F42" s="32">
        <v>1</v>
      </c>
      <c r="G42" s="44">
        <v>4000000</v>
      </c>
      <c r="H42" s="65">
        <f t="shared" si="3"/>
        <v>12000000</v>
      </c>
      <c r="I42" s="69"/>
    </row>
    <row r="43" spans="2:9" s="3" customFormat="1" ht="12.4" customHeight="1" x14ac:dyDescent="0.5">
      <c r="B43" s="99"/>
      <c r="C43" s="84"/>
      <c r="D43" s="32"/>
      <c r="E43" s="32"/>
      <c r="F43" s="32"/>
      <c r="G43" s="44"/>
      <c r="H43" s="65"/>
      <c r="I43" s="69"/>
    </row>
    <row r="44" spans="2:9" s="3" customFormat="1" ht="12.4" customHeight="1" x14ac:dyDescent="0.5">
      <c r="B44" s="99">
        <v>3</v>
      </c>
      <c r="C44" s="81" t="s">
        <v>9</v>
      </c>
      <c r="D44" s="32"/>
      <c r="E44" s="32"/>
      <c r="F44" s="32"/>
      <c r="G44" s="61"/>
      <c r="H44" s="65"/>
      <c r="I44" s="69"/>
    </row>
    <row r="45" spans="2:9" s="3" customFormat="1" ht="12.4" customHeight="1" x14ac:dyDescent="0.5">
      <c r="B45" s="99"/>
      <c r="C45" s="84" t="s">
        <v>62</v>
      </c>
      <c r="D45" s="32" t="s">
        <v>28</v>
      </c>
      <c r="E45" s="38">
        <v>20</v>
      </c>
      <c r="F45" s="38">
        <v>9</v>
      </c>
      <c r="G45" s="70">
        <v>100000</v>
      </c>
      <c r="H45" s="65">
        <f t="shared" ref="H45:H46" si="4">G45*F45*E45</f>
        <v>18000000</v>
      </c>
      <c r="I45" s="63" t="s">
        <v>49</v>
      </c>
    </row>
    <row r="46" spans="2:9" s="3" customFormat="1" ht="12.4" customHeight="1" x14ac:dyDescent="0.5">
      <c r="B46" s="99"/>
      <c r="C46" s="84" t="s">
        <v>50</v>
      </c>
      <c r="D46" s="32" t="s">
        <v>28</v>
      </c>
      <c r="E46" s="38">
        <v>15</v>
      </c>
      <c r="F46" s="38">
        <v>1</v>
      </c>
      <c r="G46" s="70">
        <v>150000</v>
      </c>
      <c r="H46" s="65">
        <f t="shared" si="4"/>
        <v>2250000</v>
      </c>
      <c r="I46" s="63" t="s">
        <v>51</v>
      </c>
    </row>
    <row r="47" spans="2:9" s="3" customFormat="1" ht="12.4" customHeight="1" x14ac:dyDescent="0.5">
      <c r="B47" s="99"/>
      <c r="C47" s="84"/>
      <c r="D47" s="32"/>
      <c r="E47" s="38"/>
      <c r="F47" s="38"/>
      <c r="G47" s="70"/>
      <c r="H47" s="65"/>
      <c r="I47" s="63"/>
    </row>
    <row r="48" spans="2:9" s="3" customFormat="1" ht="12.4" customHeight="1" x14ac:dyDescent="0.5">
      <c r="B48" s="120" t="s">
        <v>15</v>
      </c>
      <c r="C48" s="120"/>
      <c r="D48" s="120"/>
      <c r="E48" s="120"/>
      <c r="F48" s="120"/>
      <c r="G48" s="120"/>
      <c r="H48" s="100">
        <f>SUM(H31:H46)</f>
        <v>100070000</v>
      </c>
      <c r="I48" s="102"/>
    </row>
    <row r="49" spans="2:9" s="3" customFormat="1" ht="19.899999999999999" customHeight="1" x14ac:dyDescent="0.5">
      <c r="B49" s="86" t="s">
        <v>42</v>
      </c>
      <c r="C49" s="87"/>
      <c r="D49" s="88"/>
      <c r="E49" s="88"/>
      <c r="F49" s="88"/>
      <c r="G49" s="89"/>
      <c r="H49" s="73"/>
      <c r="I49" s="90"/>
    </row>
    <row r="50" spans="2:9" s="3" customFormat="1" ht="12.4" customHeight="1" x14ac:dyDescent="0.5">
      <c r="B50" s="91">
        <v>1</v>
      </c>
      <c r="C50" s="92" t="s">
        <v>13</v>
      </c>
      <c r="D50" s="93"/>
      <c r="E50" s="94"/>
      <c r="F50" s="94"/>
      <c r="G50" s="95"/>
      <c r="H50" s="29"/>
      <c r="I50" s="96"/>
    </row>
    <row r="51" spans="2:9" s="3" customFormat="1" ht="12.4" customHeight="1" x14ac:dyDescent="0.5">
      <c r="B51" s="68"/>
      <c r="C51" s="82" t="s">
        <v>56</v>
      </c>
      <c r="D51" s="32" t="s">
        <v>5</v>
      </c>
      <c r="E51" s="32">
        <v>1</v>
      </c>
      <c r="F51" s="32">
        <v>11</v>
      </c>
      <c r="G51" s="134"/>
      <c r="H51" s="65">
        <f>G51*F51*E51</f>
        <v>0</v>
      </c>
      <c r="I51" s="69"/>
    </row>
    <row r="52" spans="2:9" s="3" customFormat="1" ht="12.4" customHeight="1" x14ac:dyDescent="0.5">
      <c r="B52" s="68"/>
      <c r="C52" s="82" t="s">
        <v>57</v>
      </c>
      <c r="D52" s="32" t="s">
        <v>5</v>
      </c>
      <c r="E52" s="38">
        <v>1</v>
      </c>
      <c r="F52" s="32">
        <v>11</v>
      </c>
      <c r="G52" s="135"/>
      <c r="H52" s="65">
        <f t="shared" ref="H52:H53" si="5">G52*F52*E52</f>
        <v>0</v>
      </c>
      <c r="I52" s="69"/>
    </row>
    <row r="53" spans="2:9" s="3" customFormat="1" ht="12.4" customHeight="1" x14ac:dyDescent="0.5">
      <c r="B53" s="68"/>
      <c r="C53" s="82" t="s">
        <v>58</v>
      </c>
      <c r="D53" s="32" t="s">
        <v>5</v>
      </c>
      <c r="E53" s="38">
        <v>1</v>
      </c>
      <c r="F53" s="32">
        <v>11</v>
      </c>
      <c r="G53" s="135"/>
      <c r="H53" s="65">
        <f t="shared" si="5"/>
        <v>0</v>
      </c>
      <c r="I53" s="69"/>
    </row>
    <row r="54" spans="2:9" s="3" customFormat="1" ht="12.4" customHeight="1" x14ac:dyDescent="0.5">
      <c r="B54" s="68"/>
      <c r="C54" s="97"/>
      <c r="D54" s="32"/>
      <c r="E54" s="38"/>
      <c r="F54" s="38"/>
      <c r="G54" s="70"/>
      <c r="H54" s="29"/>
      <c r="I54" s="69"/>
    </row>
    <row r="55" spans="2:9" s="3" customFormat="1" ht="12.4" customHeight="1" x14ac:dyDescent="0.5">
      <c r="B55" s="74">
        <v>2</v>
      </c>
      <c r="C55" s="98" t="s">
        <v>24</v>
      </c>
      <c r="D55" s="32"/>
      <c r="E55" s="38"/>
      <c r="F55" s="38"/>
      <c r="G55" s="70"/>
      <c r="H55" s="29"/>
      <c r="I55" s="69"/>
    </row>
    <row r="56" spans="2:9" s="3" customFormat="1" ht="12.4" customHeight="1" x14ac:dyDescent="0.5">
      <c r="B56" s="74"/>
      <c r="C56" s="83" t="s">
        <v>61</v>
      </c>
      <c r="D56" s="32"/>
      <c r="E56" s="38"/>
      <c r="F56" s="38"/>
      <c r="G56" s="70"/>
      <c r="H56" s="29"/>
      <c r="I56" s="69"/>
    </row>
    <row r="57" spans="2:9" s="3" customFormat="1" ht="12.4" customHeight="1" x14ac:dyDescent="0.5">
      <c r="B57" s="74"/>
      <c r="C57" s="84" t="s">
        <v>32</v>
      </c>
      <c r="D57" s="32" t="s">
        <v>5</v>
      </c>
      <c r="E57" s="38">
        <v>3</v>
      </c>
      <c r="F57" s="38">
        <v>2</v>
      </c>
      <c r="G57" s="70">
        <v>430000</v>
      </c>
      <c r="H57" s="65">
        <f t="shared" ref="H57:H62" si="6">G57*F57*E57</f>
        <v>2580000</v>
      </c>
      <c r="I57" s="69"/>
    </row>
    <row r="58" spans="2:9" s="3" customFormat="1" ht="12.4" customHeight="1" x14ac:dyDescent="0.5">
      <c r="B58" s="74"/>
      <c r="C58" s="84" t="s">
        <v>33</v>
      </c>
      <c r="D58" s="32" t="s">
        <v>6</v>
      </c>
      <c r="E58" s="38">
        <v>3</v>
      </c>
      <c r="F58" s="38">
        <v>3</v>
      </c>
      <c r="G58" s="70">
        <v>400000</v>
      </c>
      <c r="H58" s="65">
        <f t="shared" si="6"/>
        <v>3600000</v>
      </c>
      <c r="I58" s="69"/>
    </row>
    <row r="59" spans="2:9" s="3" customFormat="1" ht="12.4" customHeight="1" x14ac:dyDescent="0.5">
      <c r="B59" s="74"/>
      <c r="C59" s="85" t="s">
        <v>60</v>
      </c>
      <c r="D59" s="32" t="s">
        <v>30</v>
      </c>
      <c r="E59" s="38">
        <v>3</v>
      </c>
      <c r="F59" s="38">
        <v>2</v>
      </c>
      <c r="G59" s="70">
        <v>300000</v>
      </c>
      <c r="H59" s="65">
        <f t="shared" si="6"/>
        <v>1800000</v>
      </c>
      <c r="I59" s="69"/>
    </row>
    <row r="60" spans="2:9" s="3" customFormat="1" ht="12.4" customHeight="1" x14ac:dyDescent="0.5">
      <c r="B60" s="74"/>
      <c r="C60" s="85" t="s">
        <v>34</v>
      </c>
      <c r="D60" s="32" t="s">
        <v>30</v>
      </c>
      <c r="E60" s="38">
        <v>1</v>
      </c>
      <c r="F60" s="38">
        <v>1</v>
      </c>
      <c r="G60" s="70">
        <v>2000000</v>
      </c>
      <c r="H60" s="65">
        <f t="shared" si="6"/>
        <v>2000000</v>
      </c>
      <c r="I60" s="69"/>
    </row>
    <row r="61" spans="2:9" s="3" customFormat="1" ht="12.4" customHeight="1" x14ac:dyDescent="0.5">
      <c r="B61" s="74"/>
      <c r="C61" s="72" t="s">
        <v>63</v>
      </c>
      <c r="D61" s="32" t="s">
        <v>5</v>
      </c>
      <c r="E61" s="38">
        <v>1</v>
      </c>
      <c r="F61" s="38">
        <v>3</v>
      </c>
      <c r="G61" s="70">
        <v>1000000</v>
      </c>
      <c r="H61" s="65">
        <f t="shared" si="6"/>
        <v>3000000</v>
      </c>
      <c r="I61" s="69"/>
    </row>
    <row r="62" spans="2:9" s="3" customFormat="1" ht="12.4" customHeight="1" x14ac:dyDescent="0.5">
      <c r="B62" s="99"/>
      <c r="C62" s="84" t="s">
        <v>35</v>
      </c>
      <c r="D62" s="32" t="s">
        <v>30</v>
      </c>
      <c r="E62" s="32">
        <v>3</v>
      </c>
      <c r="F62" s="32">
        <v>1</v>
      </c>
      <c r="G62" s="44">
        <v>4000000</v>
      </c>
      <c r="H62" s="65">
        <f t="shared" si="6"/>
        <v>12000000</v>
      </c>
      <c r="I62" s="69"/>
    </row>
    <row r="63" spans="2:9" s="3" customFormat="1" ht="12.4" customHeight="1" x14ac:dyDescent="0.5">
      <c r="B63" s="99"/>
      <c r="C63" s="84"/>
      <c r="D63" s="32"/>
      <c r="E63" s="32"/>
      <c r="F63" s="32"/>
      <c r="G63" s="44"/>
      <c r="H63" s="65"/>
      <c r="I63" s="69"/>
    </row>
    <row r="64" spans="2:9" s="3" customFormat="1" ht="12.4" customHeight="1" x14ac:dyDescent="0.5">
      <c r="B64" s="99">
        <v>3</v>
      </c>
      <c r="C64" s="81" t="s">
        <v>9</v>
      </c>
      <c r="D64" s="32"/>
      <c r="E64" s="32"/>
      <c r="F64" s="32"/>
      <c r="G64" s="61"/>
      <c r="H64" s="65"/>
      <c r="I64" s="69"/>
    </row>
    <row r="65" spans="2:9" s="3" customFormat="1" ht="12.4" customHeight="1" x14ac:dyDescent="0.5">
      <c r="B65" s="99"/>
      <c r="C65" s="84" t="s">
        <v>47</v>
      </c>
      <c r="D65" s="32" t="s">
        <v>28</v>
      </c>
      <c r="E65" s="38">
        <v>1</v>
      </c>
      <c r="F65" s="38">
        <v>4</v>
      </c>
      <c r="G65" s="70">
        <v>150000</v>
      </c>
      <c r="H65" s="65">
        <f t="shared" ref="H65:H66" si="7">G65*F65*E65</f>
        <v>600000</v>
      </c>
      <c r="I65" s="69" t="s">
        <v>52</v>
      </c>
    </row>
    <row r="66" spans="2:9" s="3" customFormat="1" ht="12.4" customHeight="1" x14ac:dyDescent="0.5">
      <c r="B66" s="99"/>
      <c r="C66" s="84" t="s">
        <v>53</v>
      </c>
      <c r="D66" s="32" t="s">
        <v>28</v>
      </c>
      <c r="E66" s="38">
        <v>50</v>
      </c>
      <c r="F66" s="38">
        <v>1</v>
      </c>
      <c r="G66" s="70">
        <v>350000</v>
      </c>
      <c r="H66" s="65">
        <f t="shared" si="7"/>
        <v>17500000</v>
      </c>
      <c r="I66" s="63"/>
    </row>
    <row r="67" spans="2:9" s="3" customFormat="1" ht="12.4" customHeight="1" x14ac:dyDescent="0.5">
      <c r="B67" s="99"/>
      <c r="C67" s="84"/>
      <c r="D67" s="32"/>
      <c r="E67" s="38"/>
      <c r="F67" s="38"/>
      <c r="G67" s="70"/>
      <c r="H67" s="65"/>
      <c r="I67" s="63"/>
    </row>
    <row r="68" spans="2:9" s="3" customFormat="1" ht="12.4" customHeight="1" x14ac:dyDescent="0.5">
      <c r="B68" s="120" t="s">
        <v>54</v>
      </c>
      <c r="C68" s="120"/>
      <c r="D68" s="120"/>
      <c r="E68" s="120"/>
      <c r="F68" s="120"/>
      <c r="G68" s="120"/>
      <c r="H68" s="100">
        <f>SUM(H51:H66)</f>
        <v>43080000</v>
      </c>
      <c r="I68" s="102"/>
    </row>
    <row r="69" spans="2:9" s="3" customFormat="1" ht="12.4" customHeight="1" x14ac:dyDescent="0.5">
      <c r="B69" s="136"/>
      <c r="C69" s="140"/>
      <c r="D69" s="137"/>
      <c r="E69" s="137"/>
      <c r="F69" s="139"/>
      <c r="G69" s="138"/>
      <c r="H69" s="130"/>
      <c r="I69" s="130"/>
    </row>
    <row r="70" spans="2:9" s="3" customFormat="1" ht="17.649999999999999" customHeight="1" x14ac:dyDescent="0.5">
      <c r="B70" s="136"/>
      <c r="C70" s="140"/>
      <c r="D70" s="137"/>
      <c r="E70" s="137"/>
      <c r="F70" s="141" t="s">
        <v>64</v>
      </c>
      <c r="G70" s="142"/>
      <c r="H70" s="143">
        <f>H28+H48+H68</f>
        <v>178950000</v>
      </c>
      <c r="I70" s="131"/>
    </row>
    <row r="71" spans="2:9" s="3" customFormat="1" ht="11.65" x14ac:dyDescent="0.5">
      <c r="D71" s="55"/>
      <c r="E71" s="55"/>
      <c r="F71" s="55"/>
    </row>
    <row r="72" spans="2:9" s="3" customFormat="1" ht="11.65" x14ac:dyDescent="0.5">
      <c r="D72" s="55"/>
      <c r="E72" s="55"/>
      <c r="F72" s="55"/>
    </row>
    <row r="73" spans="2:9" s="3" customFormat="1" ht="11.65" x14ac:dyDescent="0.5">
      <c r="D73" s="55"/>
      <c r="E73" s="55"/>
      <c r="F73" s="55"/>
    </row>
    <row r="74" spans="2:9" s="3" customFormat="1" ht="11.65" x14ac:dyDescent="0.5">
      <c r="D74" s="55"/>
      <c r="E74" s="55"/>
      <c r="F74" s="55"/>
    </row>
    <row r="75" spans="2:9" s="3" customFormat="1" ht="11.65" x14ac:dyDescent="0.5">
      <c r="D75" s="55"/>
      <c r="E75" s="55"/>
      <c r="F75" s="55"/>
    </row>
    <row r="76" spans="2:9" s="3" customFormat="1" ht="11.65" x14ac:dyDescent="0.5">
      <c r="D76" s="55"/>
      <c r="E76" s="55"/>
      <c r="F76" s="55"/>
    </row>
    <row r="77" spans="2:9" s="3" customFormat="1" ht="11.65" x14ac:dyDescent="0.35">
      <c r="B77" s="144"/>
      <c r="C77" s="145"/>
      <c r="D77" s="55"/>
      <c r="E77" s="55"/>
      <c r="F77" s="55"/>
    </row>
    <row r="78" spans="2:9" s="3" customFormat="1" ht="11.65" x14ac:dyDescent="0.3">
      <c r="B78" s="146"/>
      <c r="C78" s="145"/>
      <c r="D78" s="55"/>
      <c r="E78" s="55"/>
      <c r="F78" s="55"/>
    </row>
    <row r="79" spans="2:9" s="3" customFormat="1" ht="11.65" x14ac:dyDescent="0.5">
      <c r="D79" s="55"/>
      <c r="E79" s="55"/>
      <c r="F79" s="55"/>
    </row>
    <row r="80" spans="2:9" s="3" customFormat="1" ht="11.65" x14ac:dyDescent="0.5">
      <c r="D80" s="55"/>
      <c r="E80" s="55"/>
      <c r="F80" s="55"/>
    </row>
    <row r="81" spans="4:6" s="3" customFormat="1" ht="11.65" x14ac:dyDescent="0.5">
      <c r="D81" s="55"/>
      <c r="E81" s="55"/>
      <c r="F81" s="55"/>
    </row>
    <row r="82" spans="4:6" s="3" customFormat="1" ht="11.65" x14ac:dyDescent="0.5">
      <c r="D82" s="55"/>
      <c r="E82" s="55"/>
      <c r="F82" s="55"/>
    </row>
    <row r="83" spans="4:6" s="3" customFormat="1" ht="11.65" x14ac:dyDescent="0.5">
      <c r="D83" s="55"/>
      <c r="E83" s="55"/>
      <c r="F83" s="55"/>
    </row>
  </sheetData>
  <mergeCells count="7">
    <mergeCell ref="B9:C9"/>
    <mergeCell ref="B28:G28"/>
    <mergeCell ref="B48:G48"/>
    <mergeCell ref="B68:G68"/>
    <mergeCell ref="F70:G70"/>
    <mergeCell ref="B10:C10"/>
    <mergeCell ref="B29:C29"/>
  </mergeCells>
  <pageMargins left="0" right="0" top="0.15748031496062992" bottom="0" header="0.31496062992125984" footer="0.31496062992125984"/>
  <pageSetup scale="75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8CE8DA33B3364C8819AF9B44C8C9BD" ma:contentTypeVersion="25" ma:contentTypeDescription="Ein neues Dokument erstellen." ma:contentTypeScope="" ma:versionID="0a782b3948344fb897ea256a7f428e80">
  <xsd:schema xmlns:xsd="http://www.w3.org/2001/XMLSchema" xmlns:xs="http://www.w3.org/2001/XMLSchema" xmlns:p="http://schemas.microsoft.com/office/2006/metadata/properties" xmlns:ns2="9588d9e9-751b-48cb-9a46-e929191f8f16" xmlns:ns3="0e303c07-27d7-4141-a104-b7d723ce49e0" targetNamespace="http://schemas.microsoft.com/office/2006/metadata/properties" ma:root="true" ma:fieldsID="93479263c7eed04c374e92126ac33a37" ns2:_="" ns3:_="">
    <xsd:import namespace="9588d9e9-751b-48cb-9a46-e929191f8f16"/>
    <xsd:import namespace="0e303c07-27d7-4141-a104-b7d723ce49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hotoDescription" minOccurs="0"/>
                <xsd:element ref="ns2:Photographer" minOccurs="0"/>
                <xsd:element ref="ns2:Place" minOccurs="0"/>
                <xsd:element ref="ns2:Date" minOccurs="0"/>
                <xsd:element ref="ns2:Consent" minOccurs="0"/>
                <xsd:element ref="ns2:TypeofDocu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88d9e9-751b-48cb-9a46-e929191f8f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hotoDescription" ma:index="26" nillable="true" ma:displayName="Photo Description" ma:format="Dropdown" ma:internalName="PhotoDescription">
      <xsd:simpleType>
        <xsd:restriction base="dms:Note">
          <xsd:maxLength value="255"/>
        </xsd:restriction>
      </xsd:simpleType>
    </xsd:element>
    <xsd:element name="Photographer" ma:index="27" nillable="true" ma:displayName="Photographer" ma:format="Dropdown" ma:internalName="Photographer">
      <xsd:simpleType>
        <xsd:restriction base="dms:Text">
          <xsd:maxLength value="255"/>
        </xsd:restriction>
      </xsd:simpleType>
    </xsd:element>
    <xsd:element name="Place" ma:index="28" nillable="true" ma:displayName="Place" ma:format="Dropdown" ma:internalName="Place">
      <xsd:simpleType>
        <xsd:restriction base="dms:Text">
          <xsd:maxLength value="255"/>
        </xsd:restriction>
      </xsd:simpleType>
    </xsd:element>
    <xsd:element name="Date" ma:index="29" nillable="true" ma:displayName="Date" ma:default="01.01.2024" ma:format="DateTime" ma:internalName="Date">
      <xsd:simpleType>
        <xsd:restriction base="dms:DateTime"/>
      </xsd:simpleType>
    </xsd:element>
    <xsd:element name="Consent" ma:index="30" nillable="true" ma:displayName="Consent" ma:default="1" ma:format="Dropdown" ma:internalName="Consent">
      <xsd:simpleType>
        <xsd:restriction base="dms:Boolean"/>
      </xsd:simpleType>
    </xsd:element>
    <xsd:element name="TypeofDocument" ma:index="31" nillable="true" ma:displayName="Type of Document" ma:format="Dropdown" ma:internalName="TypeofDocument">
      <xsd:simpleType>
        <xsd:restriction base="dms:Choice">
          <xsd:enumeration value="Terms of Reference"/>
          <xsd:enumeration value="Report"/>
          <xsd:enumeration value="Presentation"/>
          <xsd:enumeration value="Budget"/>
          <xsd:enumeration value="Template"/>
          <xsd:enumeration value="Communications"/>
          <xsd:enumeration value="Photo/Video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303c07-27d7-4141-a104-b7d723ce49e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9130c06-611c-40a3-825a-bcc212c45e94}" ma:internalName="TaxCatchAll" ma:showField="CatchAllData" ma:web="0e303c07-27d7-4141-a104-b7d723ce49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88d9e9-751b-48cb-9a46-e929191f8f16">
      <Terms xmlns="http://schemas.microsoft.com/office/infopath/2007/PartnerControls"/>
    </lcf76f155ced4ddcb4097134ff3c332f>
    <TaxCatchAll xmlns="0e303c07-27d7-4141-a104-b7d723ce49e0" xsi:nil="true"/>
    <PhotoDescription xmlns="9588d9e9-751b-48cb-9a46-e929191f8f16" xsi:nil="true"/>
    <Place xmlns="9588d9e9-751b-48cb-9a46-e929191f8f16" xsi:nil="true"/>
    <Consent xmlns="9588d9e9-751b-48cb-9a46-e929191f8f16">true</Consent>
    <Photographer xmlns="9588d9e9-751b-48cb-9a46-e929191f8f16" xsi:nil="true"/>
    <TypeofDocument xmlns="9588d9e9-751b-48cb-9a46-e929191f8f16" xsi:nil="true"/>
    <Date xmlns="9588d9e9-751b-48cb-9a46-e929191f8f16" xsi:nil="true"/>
  </documentManagement>
</p:properties>
</file>

<file path=customXml/itemProps1.xml><?xml version="1.0" encoding="utf-8"?>
<ds:datastoreItem xmlns:ds="http://schemas.openxmlformats.org/officeDocument/2006/customXml" ds:itemID="{BA1AA725-CFB4-4729-B837-CACA1B71D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88d9e9-751b-48cb-9a46-e929191f8f16"/>
    <ds:schemaRef ds:uri="0e303c07-27d7-4141-a104-b7d723ce49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DAD00D-B93C-49C2-A7F4-E0AA6D4B6A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C080FD-15E5-4CC5-94CE-065AFD6F0BE2}">
  <ds:schemaRefs>
    <ds:schemaRef ds:uri="9588d9e9-751b-48cb-9a46-e929191f8f16"/>
    <ds:schemaRef ds:uri="http://schemas.microsoft.com/office/2006/documentManagement/types"/>
    <ds:schemaRef ds:uri="0e303c07-27d7-4141-a104-b7d723ce49e0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Cost</vt:lpstr>
      <vt:lpstr>Breakdown cost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Agnosti, Vera GIZ ID</cp:lastModifiedBy>
  <cp:revision/>
  <cp:lastPrinted>2026-04-05T16:56:14Z</cp:lastPrinted>
  <dcterms:created xsi:type="dcterms:W3CDTF">2012-05-12T14:03:50Z</dcterms:created>
  <dcterms:modified xsi:type="dcterms:W3CDTF">2026-04-05T16:56:28Z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0x010100BF8CE8DA33B3364C8819AF9B44C8C9BD</vt:lpwstr>
  </property>
  <property fmtid="{D5CDD505-2E9C-101B-9397-08002B2CF9AE}" pid="3" name="MediaServiceImageTags">
    <vt:lpwstr/>
  </property>
</Properties>
</file>